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5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Параметры!$A$1:$V$17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H8" i="1" l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F14" i="1"/>
  <c r="AH7" i="1"/>
  <c r="AG7" i="1"/>
  <c r="AF7" i="1"/>
  <c r="AE7" i="1"/>
  <c r="AE14" i="1" s="1"/>
  <c r="AD7" i="1"/>
  <c r="AD14" i="1" s="1"/>
  <c r="AC7" i="1"/>
  <c r="AC14" i="1" s="1"/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W7" i="1"/>
  <c r="W14" i="1" s="1"/>
  <c r="X7" i="1"/>
  <c r="Y7" i="1"/>
  <c r="Y14" i="1" s="1"/>
  <c r="X14" i="1"/>
  <c r="V8" i="1" l="1"/>
  <c r="V9" i="1"/>
  <c r="V10" i="1"/>
  <c r="V11" i="1"/>
  <c r="V12" i="1"/>
  <c r="V13" i="1"/>
  <c r="U8" i="1"/>
  <c r="U9" i="1"/>
  <c r="U10" i="1"/>
  <c r="U11" i="1"/>
  <c r="U12" i="1"/>
  <c r="U13" i="1"/>
  <c r="T8" i="1"/>
  <c r="T9" i="1"/>
  <c r="T10" i="1"/>
  <c r="T11" i="1"/>
  <c r="T12" i="1"/>
  <c r="T13" i="1"/>
  <c r="S7" i="1"/>
  <c r="S14" i="1" s="1"/>
  <c r="R7" i="1"/>
  <c r="R14" i="1" s="1"/>
  <c r="Q7" i="1"/>
  <c r="Q14" i="1" s="1"/>
  <c r="T14" i="1" l="1"/>
  <c r="T7" i="1"/>
  <c r="P8" i="1"/>
  <c r="P9" i="1"/>
  <c r="P10" i="1"/>
  <c r="P11" i="1"/>
  <c r="P12" i="1"/>
  <c r="P13" i="1"/>
  <c r="O8" i="1"/>
  <c r="O9" i="1"/>
  <c r="O10" i="1"/>
  <c r="O11" i="1"/>
  <c r="O12" i="1"/>
  <c r="O13" i="1"/>
  <c r="N8" i="1"/>
  <c r="N9" i="1"/>
  <c r="N10" i="1"/>
  <c r="N11" i="1"/>
  <c r="N12" i="1"/>
  <c r="N13" i="1"/>
  <c r="L7" i="1"/>
  <c r="U7" i="1" s="1"/>
  <c r="M7" i="1"/>
  <c r="K7" i="1"/>
  <c r="K14" i="1"/>
  <c r="H9" i="1"/>
  <c r="M14" i="1" l="1"/>
  <c r="V7" i="1"/>
  <c r="L14" i="1"/>
  <c r="J8" i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O7" i="1" s="1"/>
  <c r="E7" i="1"/>
  <c r="N7" i="1" s="1"/>
  <c r="P7" i="1" l="1"/>
  <c r="U14" i="1"/>
  <c r="V14" i="1"/>
  <c r="P14" i="1"/>
  <c r="F14" i="1"/>
  <c r="O14" i="1" s="1"/>
  <c r="E14" i="1"/>
  <c r="N14" i="1" s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<sst xmlns="http://schemas.openxmlformats.org/spreadsheetml/2006/main" count="91" uniqueCount="40">
  <si>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</si>
  <si>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</si>
  <si>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</si>
  <si>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</si>
  <si>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</si>
  <si>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</si>
  <si>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</si>
  <si>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</si>
  <si>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</si>
  <si>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</si>
  <si>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</si>
  <si>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</si>
  <si>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</si>
  <si>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</si>
  <si>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</si>
  <si>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</si>
  <si>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</si>
  <si>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</si>
  <si>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</si>
  <si>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</si>
  <si>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</si>
  <si>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</si>
  <si>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</si>
  <si>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</si>
  <si>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</si>
  <si>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</si>
  <si>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</si>
  <si>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 19</t>
  </si>
  <si>
    <t>20=17-11</t>
  </si>
  <si>
    <t>21=18-12</t>
  </si>
  <si>
    <t>22=19-13</t>
  </si>
  <si>
    <t>Уточнение 3 от 30.04.2025 № 35</t>
  </si>
  <si>
    <t>26=23-17</t>
  </si>
  <si>
    <t>27=24-18</t>
  </si>
  <si>
    <t>28=25-19</t>
  </si>
  <si>
    <t>Уточнение 4 от 29.05.2025 № 39</t>
  </si>
  <si>
    <t>Уточнение 5 от 29.05.2025 № 39</t>
  </si>
  <si>
    <t>32=29-23</t>
  </si>
  <si>
    <t>33=30-24</t>
  </si>
  <si>
    <t>34=31-25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</si>
</sst>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showZeros="0" tabSelected="1" topLeftCell="U1" zoomScaleNormal="100" workbookViewId="0">
      <selection activeCell="AC16" sqref="AC16:AE16"/>
    </sheetView>
  </sheetViews>
  <sheetFormatPr defaultColWidth="9.109375" defaultRowHeight="18" x14ac:dyDescent="0.35"/>
  <cols>
    <col min="1" max="1" width="50" style="1" bestFit="1" customWidth="1"/>
    <col min="2" max="2" width="15.77734375" style="1" customWidth="1"/>
    <col min="3" max="3" width="15.6640625" style="1" customWidth="1"/>
    <col min="4" max="4" width="16.21875" style="1" customWidth="1"/>
    <col min="5" max="5" width="15.21875" style="1" customWidth="1"/>
    <col min="6" max="6" width="15.6640625" style="1" customWidth="1"/>
    <col min="7" max="7" width="16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7" width="15.44140625" style="1" customWidth="1"/>
    <col min="18" max="18" width="15.6640625" style="1" customWidth="1"/>
    <col min="19" max="19" width="15.77734375" style="1" customWidth="1"/>
    <col min="20" max="20" width="13.6640625" style="1" customWidth="1"/>
    <col min="21" max="21" width="14" style="1" customWidth="1"/>
    <col min="22" max="22" width="13.5546875" style="1" customWidth="1"/>
    <col min="23" max="23" width="14.33203125" style="1" customWidth="1"/>
    <col min="24" max="24" width="17" style="1" customWidth="1"/>
    <col min="25" max="25" width="15" style="1" customWidth="1"/>
    <col min="26" max="26" width="14.109375" style="1" customWidth="1"/>
    <col min="27" max="27" width="13" style="1" customWidth="1"/>
    <col min="28" max="28" width="15.33203125" style="1" customWidth="1"/>
    <col min="29" max="29" width="14.77734375" style="1" customWidth="1"/>
    <col min="30" max="30" width="14.33203125" style="1" customWidth="1"/>
    <col min="31" max="31" width="14.44140625" style="1" customWidth="1"/>
    <col min="32" max="32" width="11.77734375" style="1" customWidth="1"/>
    <col min="33" max="33" width="13.109375" style="1" customWidth="1"/>
    <col min="34" max="34" width="12.109375" style="1" customWidth="1"/>
    <col min="35" max="16384" width="9.109375" style="1"/>
  </cols>
  <sheetData>
    <row r="1" spans="1:34" ht="18.75" customHeight="1" x14ac:dyDescent="0.35">
      <c r="A1" s="28" t="s">
        <v>20</v>
      </c>
      <c r="B1" s="28"/>
      <c r="C1" s="28"/>
      <c r="D1" s="28"/>
    </row>
    <row r="2" spans="1:34" ht="26.4" customHeight="1" x14ac:dyDescent="0.35">
      <c r="A2" s="28"/>
      <c r="B2" s="28"/>
      <c r="C2" s="28"/>
      <c r="D2" s="28"/>
    </row>
    <row r="3" spans="1:34" x14ac:dyDescent="0.35">
      <c r="J3" s="8" t="s">
        <v>5</v>
      </c>
    </row>
    <row r="4" spans="1:34" ht="33" customHeight="1" x14ac:dyDescent="0.35">
      <c r="A4" s="29" t="s">
        <v>0</v>
      </c>
      <c r="B4" s="23" t="s">
        <v>21</v>
      </c>
      <c r="C4" s="26"/>
      <c r="D4" s="27"/>
      <c r="E4" s="23" t="s">
        <v>26</v>
      </c>
      <c r="F4" s="24"/>
      <c r="G4" s="25"/>
      <c r="H4" s="23" t="s">
        <v>16</v>
      </c>
      <c r="I4" s="26"/>
      <c r="J4" s="27"/>
      <c r="K4" s="23" t="s">
        <v>27</v>
      </c>
      <c r="L4" s="24"/>
      <c r="M4" s="25"/>
      <c r="N4" s="23" t="s">
        <v>16</v>
      </c>
      <c r="O4" s="26"/>
      <c r="P4" s="27"/>
      <c r="Q4" s="23" t="s">
        <v>31</v>
      </c>
      <c r="R4" s="24"/>
      <c r="S4" s="25"/>
      <c r="T4" s="23" t="s">
        <v>16</v>
      </c>
      <c r="U4" s="26"/>
      <c r="V4" s="27"/>
      <c r="W4" s="23" t="s">
        <v>35</v>
      </c>
      <c r="X4" s="24"/>
      <c r="Y4" s="25"/>
      <c r="Z4" s="23" t="s">
        <v>16</v>
      </c>
      <c r="AA4" s="26"/>
      <c r="AB4" s="27"/>
      <c r="AC4" s="23" t="s">
        <v>36</v>
      </c>
      <c r="AD4" s="24"/>
      <c r="AE4" s="25"/>
      <c r="AF4" s="23" t="s">
        <v>16</v>
      </c>
      <c r="AG4" s="26"/>
      <c r="AH4" s="27"/>
    </row>
    <row r="5" spans="1:34" ht="41.25" customHeight="1" x14ac:dyDescent="0.35">
      <c r="A5" s="29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  <c r="Q5" s="17" t="s">
        <v>11</v>
      </c>
      <c r="R5" s="17" t="s">
        <v>12</v>
      </c>
      <c r="S5" s="17" t="s">
        <v>22</v>
      </c>
      <c r="T5" s="17" t="s">
        <v>11</v>
      </c>
      <c r="U5" s="17" t="s">
        <v>12</v>
      </c>
      <c r="V5" s="17" t="s">
        <v>22</v>
      </c>
      <c r="W5" s="20" t="s">
        <v>11</v>
      </c>
      <c r="X5" s="20" t="s">
        <v>12</v>
      </c>
      <c r="Y5" s="20" t="s">
        <v>22</v>
      </c>
      <c r="Z5" s="20" t="s">
        <v>11</v>
      </c>
      <c r="AA5" s="20" t="s">
        <v>12</v>
      </c>
      <c r="AB5" s="20" t="s">
        <v>22</v>
      </c>
      <c r="AC5" s="21" t="s">
        <v>11</v>
      </c>
      <c r="AD5" s="21" t="s">
        <v>12</v>
      </c>
      <c r="AE5" s="21" t="s">
        <v>22</v>
      </c>
      <c r="AF5" s="21" t="s">
        <v>11</v>
      </c>
      <c r="AG5" s="21" t="s">
        <v>12</v>
      </c>
      <c r="AH5" s="21" t="s">
        <v>22</v>
      </c>
    </row>
    <row r="6" spans="1:34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22">
        <v>23</v>
      </c>
      <c r="X6" s="22">
        <v>24</v>
      </c>
      <c r="Y6" s="22">
        <v>25</v>
      </c>
      <c r="Z6" s="18" t="s">
        <v>32</v>
      </c>
      <c r="AA6" s="18" t="s">
        <v>33</v>
      </c>
      <c r="AB6" s="18" t="s">
        <v>34</v>
      </c>
      <c r="AC6" s="18">
        <v>29</v>
      </c>
      <c r="AD6" s="18">
        <v>30</v>
      </c>
      <c r="AE6" s="18">
        <v>31</v>
      </c>
      <c r="AF6" s="18" t="s">
        <v>37</v>
      </c>
      <c r="AG6" s="18" t="s">
        <v>38</v>
      </c>
      <c r="AH6" s="18" t="s">
        <v>39</v>
      </c>
    </row>
    <row r="7" spans="1:34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19">
        <f>K9+K12</f>
        <v>2963189.4</v>
      </c>
      <c r="L7" s="19">
        <f t="shared" ref="L7:M7" si="1">L9+L12</f>
        <v>3088312.2</v>
      </c>
      <c r="M7" s="19">
        <f t="shared" si="1"/>
        <v>2678610.5</v>
      </c>
      <c r="N7" s="19">
        <f>K7-E7</f>
        <v>45780.5</v>
      </c>
      <c r="O7" s="19">
        <f>L7-F7</f>
        <v>-1663.6999999997206</v>
      </c>
      <c r="P7" s="19">
        <f>M7-G7</f>
        <v>-1647.2999999998137</v>
      </c>
      <c r="Q7" s="19">
        <f>Q9+Q12</f>
        <v>2964720.4</v>
      </c>
      <c r="R7" s="19">
        <f t="shared" ref="R7:S7" si="2">R9+R12</f>
        <v>3088312.2</v>
      </c>
      <c r="S7" s="19">
        <f t="shared" si="2"/>
        <v>2678610.5</v>
      </c>
      <c r="T7" s="19">
        <f t="shared" ref="T7:V14" si="3">Q7-K7</f>
        <v>1531</v>
      </c>
      <c r="U7" s="19">
        <f t="shared" si="3"/>
        <v>0</v>
      </c>
      <c r="V7" s="19">
        <f t="shared" si="3"/>
        <v>0</v>
      </c>
      <c r="W7" s="19">
        <f>W9+W12</f>
        <v>2969222.6</v>
      </c>
      <c r="X7" s="19">
        <f t="shared" ref="X7:Y7" si="4">X9+X12</f>
        <v>3088312.2</v>
      </c>
      <c r="Y7" s="19">
        <f t="shared" si="4"/>
        <v>2678610.5</v>
      </c>
      <c r="Z7" s="19">
        <f>W7-Q7</f>
        <v>4502.2000000001863</v>
      </c>
      <c r="AA7" s="19">
        <f>X7-R7</f>
        <v>0</v>
      </c>
      <c r="AB7" s="19">
        <f>Y7-S7</f>
        <v>0</v>
      </c>
      <c r="AC7" s="19">
        <f>AC9+AC12</f>
        <v>2971528.9</v>
      </c>
      <c r="AD7" s="19">
        <f t="shared" ref="AD7:AE7" si="5">AD9+AD12</f>
        <v>3036928.6</v>
      </c>
      <c r="AE7" s="19">
        <f t="shared" si="5"/>
        <v>2751960.5999999996</v>
      </c>
      <c r="AF7" s="19">
        <f>AC7-W7</f>
        <v>2306.2999999998137</v>
      </c>
      <c r="AG7" s="19">
        <f>AD7-X7</f>
        <v>-51383.600000000093</v>
      </c>
      <c r="AH7" s="19">
        <f>AE7-Y7</f>
        <v>73350.099999999627</v>
      </c>
    </row>
    <row r="8" spans="1:34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6">E8-B8</f>
        <v>0</v>
      </c>
      <c r="I8" s="11">
        <f t="shared" ref="I8:I14" si="7">F8-C8</f>
        <v>0</v>
      </c>
      <c r="J8" s="11">
        <f t="shared" ref="J8:J14" si="8">G8-D8</f>
        <v>0</v>
      </c>
      <c r="K8" s="19"/>
      <c r="L8" s="19"/>
      <c r="M8" s="19"/>
      <c r="N8" s="19">
        <f t="shared" ref="N8:N14" si="9">K8-E8</f>
        <v>0</v>
      </c>
      <c r="O8" s="19">
        <f t="shared" ref="O8:O14" si="10">L8-F8</f>
        <v>0</v>
      </c>
      <c r="P8" s="19">
        <f t="shared" ref="P8:P14" si="11">M8-G8</f>
        <v>0</v>
      </c>
      <c r="Q8" s="19"/>
      <c r="R8" s="19"/>
      <c r="S8" s="19"/>
      <c r="T8" s="19">
        <f t="shared" si="3"/>
        <v>0</v>
      </c>
      <c r="U8" s="19">
        <f t="shared" si="3"/>
        <v>0</v>
      </c>
      <c r="V8" s="19">
        <f t="shared" si="3"/>
        <v>0</v>
      </c>
      <c r="W8" s="19"/>
      <c r="X8" s="19"/>
      <c r="Y8" s="19"/>
      <c r="Z8" s="19">
        <f t="shared" ref="Z8:Z14" si="12">W8-Q8</f>
        <v>0</v>
      </c>
      <c r="AA8" s="19">
        <f t="shared" ref="AA8:AA14" si="13">X8-R8</f>
        <v>0</v>
      </c>
      <c r="AB8" s="19">
        <f t="shared" ref="AB8:AB14" si="14">Y8-S8</f>
        <v>0</v>
      </c>
      <c r="AC8" s="19"/>
      <c r="AD8" s="19"/>
      <c r="AE8" s="19"/>
      <c r="AF8" s="19">
        <f t="shared" ref="AF8:AF14" si="15">AC8-W8</f>
        <v>0</v>
      </c>
      <c r="AG8" s="19">
        <f t="shared" ref="AG8:AG14" si="16">AD8-X8</f>
        <v>0</v>
      </c>
      <c r="AH8" s="19">
        <f t="shared" ref="AH8:AH14" si="17">AE8-Y8</f>
        <v>0</v>
      </c>
    </row>
    <row r="9" spans="1:34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7"/>
        <v>0</v>
      </c>
      <c r="J9" s="3">
        <f t="shared" si="8"/>
        <v>0</v>
      </c>
      <c r="K9" s="19">
        <v>1192179.8999999999</v>
      </c>
      <c r="L9" s="19">
        <v>1287950.5</v>
      </c>
      <c r="M9" s="19">
        <v>1399166.7</v>
      </c>
      <c r="N9" s="19">
        <f t="shared" si="9"/>
        <v>4923.6999999999534</v>
      </c>
      <c r="O9" s="19">
        <f t="shared" si="10"/>
        <v>0</v>
      </c>
      <c r="P9" s="19">
        <f t="shared" si="11"/>
        <v>0</v>
      </c>
      <c r="Q9" s="19">
        <v>1192179.8999999999</v>
      </c>
      <c r="R9" s="19">
        <v>1287950.5</v>
      </c>
      <c r="S9" s="19">
        <v>1399166.7</v>
      </c>
      <c r="T9" s="19">
        <f t="shared" si="3"/>
        <v>0</v>
      </c>
      <c r="U9" s="19">
        <f t="shared" si="3"/>
        <v>0</v>
      </c>
      <c r="V9" s="19">
        <f t="shared" si="3"/>
        <v>0</v>
      </c>
      <c r="W9" s="19">
        <v>1195056.8</v>
      </c>
      <c r="X9" s="19">
        <v>1287950.5</v>
      </c>
      <c r="Y9" s="19">
        <v>1399166.7</v>
      </c>
      <c r="Z9" s="19">
        <f t="shared" si="12"/>
        <v>2876.9000000001397</v>
      </c>
      <c r="AA9" s="19">
        <f t="shared" si="13"/>
        <v>0</v>
      </c>
      <c r="AB9" s="19">
        <f t="shared" si="14"/>
        <v>0</v>
      </c>
      <c r="AC9" s="19">
        <v>1195497</v>
      </c>
      <c r="AD9" s="19">
        <v>1287950.5</v>
      </c>
      <c r="AE9" s="19">
        <v>1399166.7</v>
      </c>
      <c r="AF9" s="19">
        <f t="shared" si="15"/>
        <v>440.19999999995343</v>
      </c>
      <c r="AG9" s="19">
        <f t="shared" si="16"/>
        <v>0</v>
      </c>
      <c r="AH9" s="19">
        <f t="shared" si="17"/>
        <v>0</v>
      </c>
    </row>
    <row r="10" spans="1:34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6"/>
        <v>0</v>
      </c>
      <c r="I10" s="3">
        <f t="shared" si="7"/>
        <v>0</v>
      </c>
      <c r="J10" s="3">
        <f t="shared" si="8"/>
        <v>0</v>
      </c>
      <c r="K10" s="5">
        <v>913383.7</v>
      </c>
      <c r="L10" s="5">
        <v>1007991.3</v>
      </c>
      <c r="M10" s="5">
        <v>1092524.5</v>
      </c>
      <c r="N10" s="19">
        <f t="shared" si="9"/>
        <v>0</v>
      </c>
      <c r="O10" s="19">
        <f t="shared" si="10"/>
        <v>0</v>
      </c>
      <c r="P10" s="19">
        <f t="shared" si="11"/>
        <v>0</v>
      </c>
      <c r="Q10" s="5">
        <v>913383.7</v>
      </c>
      <c r="R10" s="5">
        <v>1007991.3</v>
      </c>
      <c r="S10" s="5">
        <v>1092524.5</v>
      </c>
      <c r="T10" s="19">
        <f t="shared" si="3"/>
        <v>0</v>
      </c>
      <c r="U10" s="19">
        <f t="shared" si="3"/>
        <v>0</v>
      </c>
      <c r="V10" s="19">
        <f t="shared" si="3"/>
        <v>0</v>
      </c>
      <c r="W10" s="5">
        <v>913383.7</v>
      </c>
      <c r="X10" s="5">
        <v>1007991.3</v>
      </c>
      <c r="Y10" s="5">
        <v>1092524.5</v>
      </c>
      <c r="Z10" s="19">
        <f t="shared" si="12"/>
        <v>0</v>
      </c>
      <c r="AA10" s="19">
        <f t="shared" si="13"/>
        <v>0</v>
      </c>
      <c r="AB10" s="19">
        <f t="shared" si="14"/>
        <v>0</v>
      </c>
      <c r="AC10" s="5">
        <v>913383.7</v>
      </c>
      <c r="AD10" s="5">
        <v>1007991.3</v>
      </c>
      <c r="AE10" s="5">
        <v>1092524.5</v>
      </c>
      <c r="AF10" s="19">
        <f t="shared" si="15"/>
        <v>0</v>
      </c>
      <c r="AG10" s="19">
        <f t="shared" si="16"/>
        <v>0</v>
      </c>
      <c r="AH10" s="19">
        <f t="shared" si="17"/>
        <v>0</v>
      </c>
    </row>
    <row r="11" spans="1:34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7"/>
        <v>0</v>
      </c>
      <c r="J11" s="11">
        <f t="shared" si="8"/>
        <v>0</v>
      </c>
      <c r="K11" s="3">
        <v>82</v>
      </c>
      <c r="L11" s="3">
        <v>81.900000000000006</v>
      </c>
      <c r="M11" s="3">
        <v>82</v>
      </c>
      <c r="N11" s="19">
        <f t="shared" si="9"/>
        <v>0</v>
      </c>
      <c r="O11" s="19">
        <f t="shared" si="10"/>
        <v>0</v>
      </c>
      <c r="P11" s="19">
        <f t="shared" si="11"/>
        <v>0</v>
      </c>
      <c r="Q11" s="3">
        <v>82</v>
      </c>
      <c r="R11" s="3">
        <v>81.900000000000006</v>
      </c>
      <c r="S11" s="3">
        <v>82</v>
      </c>
      <c r="T11" s="19">
        <f t="shared" si="3"/>
        <v>0</v>
      </c>
      <c r="U11" s="19">
        <f t="shared" si="3"/>
        <v>0</v>
      </c>
      <c r="V11" s="19">
        <f t="shared" si="3"/>
        <v>0</v>
      </c>
      <c r="W11" s="3">
        <v>82</v>
      </c>
      <c r="X11" s="3">
        <v>81.900000000000006</v>
      </c>
      <c r="Y11" s="3">
        <v>82</v>
      </c>
      <c r="Z11" s="19">
        <f t="shared" si="12"/>
        <v>0</v>
      </c>
      <c r="AA11" s="19">
        <f t="shared" si="13"/>
        <v>0</v>
      </c>
      <c r="AB11" s="19">
        <f t="shared" si="14"/>
        <v>0</v>
      </c>
      <c r="AC11" s="3">
        <v>82</v>
      </c>
      <c r="AD11" s="3">
        <v>81.900000000000006</v>
      </c>
      <c r="AE11" s="3">
        <v>82</v>
      </c>
      <c r="AF11" s="19">
        <f t="shared" si="15"/>
        <v>0</v>
      </c>
      <c r="AG11" s="19">
        <f t="shared" si="16"/>
        <v>0</v>
      </c>
      <c r="AH11" s="19">
        <f t="shared" si="17"/>
        <v>0</v>
      </c>
    </row>
    <row r="12" spans="1:34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6"/>
        <v>56661.699999999953</v>
      </c>
      <c r="I12" s="3">
        <f t="shared" si="7"/>
        <v>56520.399999999907</v>
      </c>
      <c r="J12" s="3">
        <f t="shared" si="8"/>
        <v>55591.40000000014</v>
      </c>
      <c r="K12" s="19">
        <v>1771009.5</v>
      </c>
      <c r="L12" s="19">
        <v>1800361.7</v>
      </c>
      <c r="M12" s="19">
        <v>1279443.8</v>
      </c>
      <c r="N12" s="19">
        <f t="shared" si="9"/>
        <v>40856.800000000047</v>
      </c>
      <c r="O12" s="19">
        <f t="shared" si="10"/>
        <v>-1663.6999999999534</v>
      </c>
      <c r="P12" s="19">
        <f t="shared" si="11"/>
        <v>-1647.3000000000466</v>
      </c>
      <c r="Q12" s="19">
        <v>1772540.5</v>
      </c>
      <c r="R12" s="19">
        <v>1800361.7</v>
      </c>
      <c r="S12" s="19">
        <v>1279443.8</v>
      </c>
      <c r="T12" s="19">
        <f t="shared" si="3"/>
        <v>1531</v>
      </c>
      <c r="U12" s="19">
        <f t="shared" si="3"/>
        <v>0</v>
      </c>
      <c r="V12" s="19">
        <f t="shared" si="3"/>
        <v>0</v>
      </c>
      <c r="W12" s="19">
        <v>1774165.8</v>
      </c>
      <c r="X12" s="19">
        <v>1800361.7</v>
      </c>
      <c r="Y12" s="19">
        <v>1279443.8</v>
      </c>
      <c r="Z12" s="19">
        <f t="shared" si="12"/>
        <v>1625.3000000000466</v>
      </c>
      <c r="AA12" s="19">
        <f t="shared" si="13"/>
        <v>0</v>
      </c>
      <c r="AB12" s="19">
        <f t="shared" si="14"/>
        <v>0</v>
      </c>
      <c r="AC12" s="19">
        <v>1776031.9</v>
      </c>
      <c r="AD12" s="19">
        <v>1748978.1</v>
      </c>
      <c r="AE12" s="19">
        <v>1352793.9</v>
      </c>
      <c r="AF12" s="19">
        <f t="shared" si="15"/>
        <v>1866.0999999998603</v>
      </c>
      <c r="AG12" s="19">
        <f t="shared" si="16"/>
        <v>-51383.59999999986</v>
      </c>
      <c r="AH12" s="19">
        <f t="shared" si="17"/>
        <v>73350.09999999986</v>
      </c>
    </row>
    <row r="13" spans="1:34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6"/>
        <v>163158.19999999972</v>
      </c>
      <c r="I13" s="3">
        <f t="shared" si="7"/>
        <v>56520.399999999907</v>
      </c>
      <c r="J13" s="3">
        <f t="shared" si="8"/>
        <v>55591.399999999907</v>
      </c>
      <c r="K13" s="19">
        <v>3071215.4</v>
      </c>
      <c r="L13" s="19">
        <v>3088312.2</v>
      </c>
      <c r="M13" s="19">
        <v>2678610.5</v>
      </c>
      <c r="N13" s="19">
        <f t="shared" si="9"/>
        <v>47310</v>
      </c>
      <c r="O13" s="19">
        <f t="shared" si="10"/>
        <v>-1663.6999999997206</v>
      </c>
      <c r="P13" s="19">
        <f t="shared" si="11"/>
        <v>-1647.2999999998137</v>
      </c>
      <c r="Q13" s="19">
        <v>3100043.8</v>
      </c>
      <c r="R13" s="19">
        <v>3088312.2</v>
      </c>
      <c r="S13" s="19">
        <v>2678610.5</v>
      </c>
      <c r="T13" s="19">
        <f t="shared" si="3"/>
        <v>28828.399999999907</v>
      </c>
      <c r="U13" s="19">
        <f t="shared" si="3"/>
        <v>0</v>
      </c>
      <c r="V13" s="19">
        <f t="shared" si="3"/>
        <v>0</v>
      </c>
      <c r="W13" s="19">
        <v>3119077.8</v>
      </c>
      <c r="X13" s="19">
        <v>3088312.2</v>
      </c>
      <c r="Y13" s="19">
        <v>2678610.5</v>
      </c>
      <c r="Z13" s="19">
        <f t="shared" si="12"/>
        <v>19034</v>
      </c>
      <c r="AA13" s="19">
        <f t="shared" si="13"/>
        <v>0</v>
      </c>
      <c r="AB13" s="19">
        <f t="shared" si="14"/>
        <v>0</v>
      </c>
      <c r="AC13" s="19">
        <v>3119894.4</v>
      </c>
      <c r="AD13" s="19">
        <v>3036928.6</v>
      </c>
      <c r="AE13" s="19">
        <v>2751960.6</v>
      </c>
      <c r="AF13" s="19">
        <f t="shared" si="15"/>
        <v>816.60000000009313</v>
      </c>
      <c r="AG13" s="19">
        <f t="shared" si="16"/>
        <v>-51383.600000000093</v>
      </c>
      <c r="AH13" s="19">
        <f t="shared" si="17"/>
        <v>73350.100000000093</v>
      </c>
    </row>
    <row r="14" spans="1:34" ht="24.9" customHeight="1" x14ac:dyDescent="0.35">
      <c r="A14" s="2" t="s">
        <v>9</v>
      </c>
      <c r="B14" s="3">
        <f>B7-B13</f>
        <v>0</v>
      </c>
      <c r="C14" s="3">
        <f t="shared" ref="C14:G14" si="18">C7-C13</f>
        <v>0</v>
      </c>
      <c r="D14" s="3">
        <f t="shared" si="18"/>
        <v>0</v>
      </c>
      <c r="E14" s="3">
        <f t="shared" si="18"/>
        <v>-106496.5</v>
      </c>
      <c r="F14" s="3">
        <f t="shared" si="18"/>
        <v>0</v>
      </c>
      <c r="G14" s="3">
        <f t="shared" si="18"/>
        <v>0</v>
      </c>
      <c r="H14" s="3">
        <f t="shared" si="6"/>
        <v>-106496.5</v>
      </c>
      <c r="I14" s="11">
        <f t="shared" si="7"/>
        <v>0</v>
      </c>
      <c r="J14" s="11">
        <f t="shared" si="8"/>
        <v>0</v>
      </c>
      <c r="K14" s="19">
        <f>K7-K13</f>
        <v>-108026</v>
      </c>
      <c r="L14" s="19">
        <f t="shared" ref="L14:M14" si="19">L7-L13</f>
        <v>0</v>
      </c>
      <c r="M14" s="19">
        <f t="shared" si="19"/>
        <v>0</v>
      </c>
      <c r="N14" s="19">
        <f t="shared" si="9"/>
        <v>-1529.5</v>
      </c>
      <c r="O14" s="19">
        <f t="shared" si="10"/>
        <v>0</v>
      </c>
      <c r="P14" s="19">
        <f t="shared" si="11"/>
        <v>0</v>
      </c>
      <c r="Q14" s="19">
        <f>Q7-Q13</f>
        <v>-135323.39999999991</v>
      </c>
      <c r="R14" s="19">
        <f t="shared" ref="R14:S14" si="20">R7-R13</f>
        <v>0</v>
      </c>
      <c r="S14" s="19">
        <f t="shared" si="20"/>
        <v>0</v>
      </c>
      <c r="T14" s="19">
        <f t="shared" si="3"/>
        <v>-27297.399999999907</v>
      </c>
      <c r="U14" s="19">
        <f t="shared" si="3"/>
        <v>0</v>
      </c>
      <c r="V14" s="19">
        <f t="shared" si="3"/>
        <v>0</v>
      </c>
      <c r="W14" s="19">
        <f>W7-W13</f>
        <v>-149855.19999999972</v>
      </c>
      <c r="X14" s="19">
        <f t="shared" ref="X14:Y14" si="21">X7-X13</f>
        <v>0</v>
      </c>
      <c r="Y14" s="19">
        <f t="shared" si="21"/>
        <v>0</v>
      </c>
      <c r="Z14" s="19">
        <f t="shared" si="12"/>
        <v>-14531.799999999814</v>
      </c>
      <c r="AA14" s="19">
        <f t="shared" si="13"/>
        <v>0</v>
      </c>
      <c r="AB14" s="19">
        <f t="shared" si="14"/>
        <v>0</v>
      </c>
      <c r="AC14" s="19">
        <f>AC7-AC13</f>
        <v>-148365.5</v>
      </c>
      <c r="AD14" s="19">
        <f t="shared" ref="AD14:AE14" si="22">AD7-AD13</f>
        <v>0</v>
      </c>
      <c r="AE14" s="19">
        <f t="shared" si="22"/>
        <v>0</v>
      </c>
      <c r="AF14" s="19">
        <f t="shared" si="15"/>
        <v>1489.6999999997206</v>
      </c>
      <c r="AG14" s="19">
        <f t="shared" si="16"/>
        <v>0</v>
      </c>
      <c r="AH14" s="19">
        <f t="shared" si="17"/>
        <v>0</v>
      </c>
    </row>
    <row r="15" spans="1:34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78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4" t="s">
        <v>15</v>
      </c>
      <c r="X16" s="14" t="s">
        <v>15</v>
      </c>
      <c r="Y16" s="14" t="s">
        <v>15</v>
      </c>
      <c r="Z16" s="2"/>
      <c r="AA16" s="2"/>
      <c r="AB16" s="2"/>
      <c r="AC16" s="14" t="s">
        <v>15</v>
      </c>
      <c r="AD16" s="14" t="s">
        <v>15</v>
      </c>
      <c r="AE16" s="14" t="s">
        <v>15</v>
      </c>
      <c r="AF16" s="2"/>
      <c r="AG16" s="2"/>
      <c r="AH16" s="2"/>
    </row>
    <row r="17" spans="1:34" ht="355.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14" t="s">
        <v>15</v>
      </c>
      <c r="L17" s="14" t="s">
        <v>15</v>
      </c>
      <c r="M17" s="14" t="s">
        <v>15</v>
      </c>
      <c r="N17" s="2"/>
      <c r="O17" s="2"/>
      <c r="P17" s="2"/>
      <c r="Q17" s="14" t="s">
        <v>15</v>
      </c>
      <c r="R17" s="14" t="s">
        <v>15</v>
      </c>
      <c r="S17" s="14" t="s">
        <v>15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</sheetData>
  <mergeCells count="13">
    <mergeCell ref="AC4:AE4"/>
    <mergeCell ref="AF4:AH4"/>
    <mergeCell ref="A1:D2"/>
    <mergeCell ref="A4:A5"/>
    <mergeCell ref="B4:D4"/>
    <mergeCell ref="E4:G4"/>
    <mergeCell ref="H4:J4"/>
    <mergeCell ref="W4:Y4"/>
    <mergeCell ref="Z4:AB4"/>
    <mergeCell ref="Q4:S4"/>
    <mergeCell ref="T4:V4"/>
    <mergeCell ref="K4:M4"/>
    <mergeCell ref="N4:P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2025-04-21T13:56:40Z</cp:lastPrinted>
  <dcterms:created xsi:type="dcterms:W3CDTF">2019-01-28T14:49:32Z</dcterms:created>
  <dcterms:modified xsi:type="dcterms:W3CDTF">2025-06-18T13:34:43Z</dcterms:modified>
</cp:coreProperties>
</file>